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87D1F596-D7A3-4F94-8311-94D04E64E663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1" l="1"/>
  <c r="G66" i="1"/>
  <c r="G64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3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6" i="1"/>
</calcChain>
</file>

<file path=xl/sharedStrings.xml><?xml version="1.0" encoding="utf-8"?>
<sst xmlns="http://schemas.openxmlformats.org/spreadsheetml/2006/main" count="116" uniqueCount="43">
  <si>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</si>
  <si>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</si>
  <si>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</si>
  <si>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</si>
  <si>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</si>
  <si>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</si>
  <si>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</si>
  <si>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</si>
  <si>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</si>
  <si>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</si>
  <si>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</si>
  <si>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</si>
  <si>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</si>
  <si>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</si>
  <si>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</si>
  <si>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</si>
  <si>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</si>
  <si>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</si>
  <si>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</si>
  <si>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</si>
  <si>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Dizala (liftovi), uključujući cijelu unutarnju površinu dizala (ogledala i sl.)</t>
  </si>
  <si>
    <t>8.</t>
  </si>
  <si>
    <t>9.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</si>
  <si>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</si>
  <si>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</si>
  <si>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</si>
  <si>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</si>
  <si>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</si>
  <si>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</si>
  <si>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</si>
  <si>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</si>
  <si>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</si>
  <si>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DRŽAVNI ZAVOD ZA STATISTIKU, ULICA KNEZA BRANIMIRA 19-21, 10000 ZAGREB</t>
  </si>
  <si>
    <t>h</t>
  </si>
  <si>
    <t>POREZNA UPRAVA, BOŠKOVIĆEVA 5, 10000 ZAGREB</t>
  </si>
  <si>
    <t>Ponuditelj:</t>
  </si>
  <si>
    <t xml:space="preserve">Arhive, spremišta, kotlovnice, skladišne prostorije i natkriveni garažni prostor </t>
  </si>
  <si>
    <t xml:space="preserve">3. </t>
  </si>
  <si>
    <t>DRŽAVNI INSPEKTORAT,  ŠUBIĆEVA 29, 10000 ZAGREB</t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</si>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</sst>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/>
      <protection locked="0"/>
    </xf>
    <xf numFmtId="3" fontId="6" fillId="2" borderId="1" xfId="0" applyNumberFormat="1" applyFont="1" applyFill="1" applyBorder="1" applyAlignment="1" applyProtection="1">
      <alignment horizontal="center" vertical="center"/>
      <protection locked="0"/>
    </xf>
    <xf numFmtId="4" fontId="1" fillId="3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6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1.140625" style="1" customWidth="1"/>
    <col min="3" max="3" width="10.140625" style="1" customWidth="1"/>
    <col min="4" max="4" width="14.42578125" style="1" customWidth="1"/>
    <col min="5" max="5" width="15.85546875" style="2" customWidth="1"/>
    <col min="6" max="6" width="26.5703125" style="2" customWidth="1"/>
    <col min="7" max="7" width="28.28515625" style="2" customWidth="1"/>
    <col min="8" max="16384" width="13.28515625" style="1"/>
  </cols>
  <sheetData>
    <row r="1" spans="1:7" x14ac:dyDescent="0.25">
      <c r="B1" s="3"/>
      <c r="D1" s="27"/>
      <c r="E1" s="27"/>
      <c r="F1" s="27"/>
    </row>
    <row r="2" spans="1:7" x14ac:dyDescent="0.25">
      <c r="A2" s="28" t="s">
        <v>35</v>
      </c>
      <c r="B2" s="28"/>
      <c r="C2" s="28"/>
      <c r="D2" s="29"/>
      <c r="E2" s="30"/>
      <c r="F2" s="30"/>
      <c r="G2" s="31"/>
    </row>
    <row r="3" spans="1:7" ht="38.25" customHeight="1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39</v>
      </c>
      <c r="G3" s="25" t="s">
        <v>42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26"/>
    </row>
    <row r="5" spans="1:7" x14ac:dyDescent="0.25">
      <c r="A5" s="4"/>
      <c r="B5" s="4" t="s">
        <v>5</v>
      </c>
      <c r="C5" s="4"/>
      <c r="D5" s="8"/>
      <c r="E5" s="6"/>
      <c r="F5" s="6"/>
      <c r="G5" s="26"/>
    </row>
    <row r="6" spans="1:7" x14ac:dyDescent="0.25">
      <c r="A6" s="4" t="s">
        <v>6</v>
      </c>
      <c r="B6" s="14" t="s">
        <v>7</v>
      </c>
      <c r="C6" s="4" t="s">
        <v>8</v>
      </c>
      <c r="D6" s="18">
        <v>104</v>
      </c>
      <c r="E6" s="19">
        <v>102</v>
      </c>
      <c r="F6" s="9">
        <v>0.04</v>
      </c>
      <c r="G6" s="10">
        <f>ROUND(F6*(0.2+0.8*(1+(1050/700)-1)),2)</f>
        <v>0.06</v>
      </c>
    </row>
    <row r="7" spans="1:7" x14ac:dyDescent="0.25">
      <c r="A7" s="4"/>
      <c r="B7" s="14"/>
      <c r="C7" s="4" t="s">
        <v>8</v>
      </c>
      <c r="D7" s="18">
        <v>156</v>
      </c>
      <c r="E7" s="19">
        <v>7120</v>
      </c>
      <c r="F7" s="9">
        <v>0.04</v>
      </c>
      <c r="G7" s="10">
        <f t="shared" ref="G7:G32" si="0">ROUND(F7*(0.2+0.8*(1+(1050/700)-1)),2)</f>
        <v>0.06</v>
      </c>
    </row>
    <row r="8" spans="1:7" x14ac:dyDescent="0.25">
      <c r="A8" s="4"/>
      <c r="B8" s="14"/>
      <c r="C8" s="4" t="s">
        <v>8</v>
      </c>
      <c r="D8" s="18">
        <v>253</v>
      </c>
      <c r="E8" s="19">
        <v>16270</v>
      </c>
      <c r="F8" s="9">
        <v>0.04</v>
      </c>
      <c r="G8" s="10">
        <f t="shared" si="0"/>
        <v>0.06</v>
      </c>
    </row>
    <row r="9" spans="1:7" x14ac:dyDescent="0.25">
      <c r="A9" s="4" t="s">
        <v>9</v>
      </c>
      <c r="B9" s="14" t="s">
        <v>10</v>
      </c>
      <c r="C9" s="4" t="s">
        <v>8</v>
      </c>
      <c r="D9" s="18">
        <v>52</v>
      </c>
      <c r="E9" s="19">
        <v>111</v>
      </c>
      <c r="F9" s="9">
        <v>0.03</v>
      </c>
      <c r="G9" s="10">
        <f t="shared" si="0"/>
        <v>0.04</v>
      </c>
    </row>
    <row r="10" spans="1:7" x14ac:dyDescent="0.25">
      <c r="A10" s="4"/>
      <c r="B10" s="14"/>
      <c r="C10" s="4" t="s">
        <v>8</v>
      </c>
      <c r="D10" s="18">
        <v>156</v>
      </c>
      <c r="E10" s="19">
        <v>715</v>
      </c>
      <c r="F10" s="9">
        <v>0.03</v>
      </c>
      <c r="G10" s="10">
        <f t="shared" si="0"/>
        <v>0.04</v>
      </c>
    </row>
    <row r="11" spans="1:7" x14ac:dyDescent="0.25">
      <c r="A11" s="4"/>
      <c r="B11" s="14"/>
      <c r="C11" s="4" t="s">
        <v>8</v>
      </c>
      <c r="D11" s="18">
        <v>253</v>
      </c>
      <c r="E11" s="19">
        <v>233</v>
      </c>
      <c r="F11" s="9">
        <v>0.03</v>
      </c>
      <c r="G11" s="10">
        <f t="shared" si="0"/>
        <v>0.04</v>
      </c>
    </row>
    <row r="12" spans="1:7" ht="38.25" x14ac:dyDescent="0.25">
      <c r="A12" s="4" t="s">
        <v>11</v>
      </c>
      <c r="B12" s="14" t="s">
        <v>12</v>
      </c>
      <c r="C12" s="4" t="s">
        <v>8</v>
      </c>
      <c r="D12" s="18">
        <v>104</v>
      </c>
      <c r="E12" s="19">
        <v>3</v>
      </c>
      <c r="F12" s="9">
        <v>0.04</v>
      </c>
      <c r="G12" s="10">
        <f t="shared" si="0"/>
        <v>0.06</v>
      </c>
    </row>
    <row r="13" spans="1:7" x14ac:dyDescent="0.25">
      <c r="A13" s="4"/>
      <c r="B13" s="14"/>
      <c r="C13" s="4" t="s">
        <v>8</v>
      </c>
      <c r="D13" s="18">
        <v>156</v>
      </c>
      <c r="E13" s="19">
        <v>30</v>
      </c>
      <c r="F13" s="9">
        <v>0.04</v>
      </c>
      <c r="G13" s="10">
        <f t="shared" si="0"/>
        <v>0.06</v>
      </c>
    </row>
    <row r="14" spans="1:7" x14ac:dyDescent="0.25">
      <c r="A14" s="4"/>
      <c r="B14" s="14"/>
      <c r="C14" s="4" t="s">
        <v>8</v>
      </c>
      <c r="D14" s="18">
        <v>253</v>
      </c>
      <c r="E14" s="19">
        <v>1611</v>
      </c>
      <c r="F14" s="9">
        <v>0.04</v>
      </c>
      <c r="G14" s="10">
        <f t="shared" si="0"/>
        <v>0.06</v>
      </c>
    </row>
    <row r="15" spans="1:7" ht="27.75" customHeight="1" x14ac:dyDescent="0.25">
      <c r="A15" s="4" t="s">
        <v>13</v>
      </c>
      <c r="B15" s="14" t="s">
        <v>14</v>
      </c>
      <c r="C15" s="4" t="s">
        <v>8</v>
      </c>
      <c r="D15" s="18">
        <v>52</v>
      </c>
      <c r="E15" s="19">
        <v>1120</v>
      </c>
      <c r="F15" s="9">
        <v>0.03</v>
      </c>
      <c r="G15" s="10">
        <f t="shared" si="0"/>
        <v>0.04</v>
      </c>
    </row>
    <row r="16" spans="1:7" x14ac:dyDescent="0.25">
      <c r="A16" s="4"/>
      <c r="B16" s="14"/>
      <c r="C16" s="4" t="s">
        <v>8</v>
      </c>
      <c r="D16" s="18">
        <v>156</v>
      </c>
      <c r="E16" s="19">
        <v>489</v>
      </c>
      <c r="F16" s="9">
        <v>0.03</v>
      </c>
      <c r="G16" s="10">
        <f t="shared" si="0"/>
        <v>0.04</v>
      </c>
    </row>
    <row r="17" spans="1:7" x14ac:dyDescent="0.25">
      <c r="A17" s="4"/>
      <c r="B17" s="14"/>
      <c r="C17" s="4" t="s">
        <v>8</v>
      </c>
      <c r="D17" s="18">
        <v>253</v>
      </c>
      <c r="E17" s="19">
        <v>750</v>
      </c>
      <c r="F17" s="9">
        <v>0.03</v>
      </c>
      <c r="G17" s="10">
        <f t="shared" si="0"/>
        <v>0.04</v>
      </c>
    </row>
    <row r="18" spans="1:7" x14ac:dyDescent="0.25">
      <c r="A18" s="4" t="s">
        <v>15</v>
      </c>
      <c r="B18" s="14" t="s">
        <v>16</v>
      </c>
      <c r="C18" s="4" t="s">
        <v>8</v>
      </c>
      <c r="D18" s="18">
        <v>104</v>
      </c>
      <c r="E18" s="19">
        <v>8</v>
      </c>
      <c r="F18" s="9">
        <v>0.03</v>
      </c>
      <c r="G18" s="10">
        <f t="shared" si="0"/>
        <v>0.04</v>
      </c>
    </row>
    <row r="19" spans="1:7" x14ac:dyDescent="0.25">
      <c r="A19" s="4"/>
      <c r="B19" s="14"/>
      <c r="C19" s="4" t="s">
        <v>8</v>
      </c>
      <c r="D19" s="18">
        <v>156</v>
      </c>
      <c r="E19" s="19">
        <v>5689</v>
      </c>
      <c r="F19" s="9">
        <v>0.03</v>
      </c>
      <c r="G19" s="10">
        <f t="shared" si="0"/>
        <v>0.04</v>
      </c>
    </row>
    <row r="20" spans="1:7" x14ac:dyDescent="0.25">
      <c r="A20" s="4"/>
      <c r="B20" s="14"/>
      <c r="C20" s="4" t="s">
        <v>8</v>
      </c>
      <c r="D20" s="18">
        <v>253</v>
      </c>
      <c r="E20" s="19">
        <v>1648</v>
      </c>
      <c r="F20" s="9">
        <v>0.03</v>
      </c>
      <c r="G20" s="10">
        <f t="shared" si="0"/>
        <v>0.04</v>
      </c>
    </row>
    <row r="21" spans="1:7" ht="50.25" customHeight="1" x14ac:dyDescent="0.25">
      <c r="A21" s="4" t="s">
        <v>17</v>
      </c>
      <c r="B21" s="14" t="s">
        <v>18</v>
      </c>
      <c r="C21" s="4" t="s">
        <v>8</v>
      </c>
      <c r="D21" s="18">
        <v>52</v>
      </c>
      <c r="E21" s="19">
        <v>443</v>
      </c>
      <c r="F21" s="9">
        <v>0.04</v>
      </c>
      <c r="G21" s="10">
        <f t="shared" si="0"/>
        <v>0.06</v>
      </c>
    </row>
    <row r="22" spans="1:7" x14ac:dyDescent="0.25">
      <c r="A22" s="4"/>
      <c r="B22" s="14"/>
      <c r="C22" s="4" t="s">
        <v>8</v>
      </c>
      <c r="D22" s="18">
        <v>104</v>
      </c>
      <c r="E22" s="19">
        <v>3</v>
      </c>
      <c r="F22" s="9">
        <v>0.04</v>
      </c>
      <c r="G22" s="10">
        <f t="shared" si="0"/>
        <v>0.06</v>
      </c>
    </row>
    <row r="23" spans="1:7" ht="21.75" customHeight="1" x14ac:dyDescent="0.25">
      <c r="A23" s="4"/>
      <c r="B23" s="14"/>
      <c r="C23" s="4" t="s">
        <v>8</v>
      </c>
      <c r="D23" s="18">
        <v>156</v>
      </c>
      <c r="E23" s="19">
        <v>901</v>
      </c>
      <c r="F23" s="9">
        <v>0.04</v>
      </c>
      <c r="G23" s="10">
        <f t="shared" si="0"/>
        <v>0.06</v>
      </c>
    </row>
    <row r="24" spans="1:7" ht="18.75" customHeight="1" x14ac:dyDescent="0.25">
      <c r="A24" s="4"/>
      <c r="B24" s="14"/>
      <c r="C24" s="4" t="s">
        <v>8</v>
      </c>
      <c r="D24" s="18">
        <v>253</v>
      </c>
      <c r="E24" s="19">
        <v>100</v>
      </c>
      <c r="F24" s="9">
        <v>0.04</v>
      </c>
      <c r="G24" s="10">
        <f t="shared" si="0"/>
        <v>0.06</v>
      </c>
    </row>
    <row r="25" spans="1:7" ht="38.25" x14ac:dyDescent="0.25">
      <c r="A25" s="4" t="s">
        <v>19</v>
      </c>
      <c r="B25" s="14" t="s">
        <v>20</v>
      </c>
      <c r="C25" s="4" t="s">
        <v>8</v>
      </c>
      <c r="D25" s="18">
        <v>156</v>
      </c>
      <c r="E25" s="19">
        <v>58</v>
      </c>
      <c r="F25" s="9">
        <v>0.05</v>
      </c>
      <c r="G25" s="10">
        <f t="shared" si="0"/>
        <v>7.0000000000000007E-2</v>
      </c>
    </row>
    <row r="26" spans="1:7" x14ac:dyDescent="0.25">
      <c r="A26" s="4"/>
      <c r="B26" s="14"/>
      <c r="C26" s="4" t="s">
        <v>8</v>
      </c>
      <c r="D26" s="18">
        <v>253</v>
      </c>
      <c r="E26" s="19">
        <v>31</v>
      </c>
      <c r="F26" s="9">
        <v>0.05</v>
      </c>
      <c r="G26" s="10">
        <f t="shared" si="0"/>
        <v>7.0000000000000007E-2</v>
      </c>
    </row>
    <row r="27" spans="1:7" ht="51" x14ac:dyDescent="0.25">
      <c r="A27" s="4" t="s">
        <v>21</v>
      </c>
      <c r="B27" s="14" t="s">
        <v>41</v>
      </c>
      <c r="C27" s="4" t="s">
        <v>8</v>
      </c>
      <c r="D27" s="18">
        <v>104</v>
      </c>
      <c r="E27" s="19">
        <v>4</v>
      </c>
      <c r="F27" s="9">
        <v>0.02</v>
      </c>
      <c r="G27" s="10">
        <f t="shared" si="0"/>
        <v>0.03</v>
      </c>
    </row>
    <row r="28" spans="1:7" x14ac:dyDescent="0.25">
      <c r="A28" s="4"/>
      <c r="B28" s="14"/>
      <c r="C28" s="4" t="s">
        <v>8</v>
      </c>
      <c r="D28" s="18">
        <v>156</v>
      </c>
      <c r="E28" s="19">
        <v>34</v>
      </c>
      <c r="F28" s="9">
        <v>0.02</v>
      </c>
      <c r="G28" s="10">
        <f t="shared" si="0"/>
        <v>0.03</v>
      </c>
    </row>
    <row r="29" spans="1:7" ht="14.25" customHeight="1" x14ac:dyDescent="0.25">
      <c r="A29" s="4"/>
      <c r="B29" s="14"/>
      <c r="C29" s="4" t="s">
        <v>8</v>
      </c>
      <c r="D29" s="18">
        <v>253</v>
      </c>
      <c r="E29" s="19">
        <v>667</v>
      </c>
      <c r="F29" s="9">
        <v>0.02</v>
      </c>
      <c r="G29" s="10">
        <f t="shared" si="0"/>
        <v>0.03</v>
      </c>
    </row>
    <row r="30" spans="1:7" x14ac:dyDescent="0.25">
      <c r="A30" s="4" t="s">
        <v>22</v>
      </c>
      <c r="B30" s="14" t="s">
        <v>23</v>
      </c>
      <c r="C30" s="4" t="s">
        <v>8</v>
      </c>
      <c r="D30" s="18">
        <v>52</v>
      </c>
      <c r="E30" s="19">
        <v>27</v>
      </c>
      <c r="F30" s="9">
        <v>0.04</v>
      </c>
      <c r="G30" s="10">
        <f t="shared" si="0"/>
        <v>0.06</v>
      </c>
    </row>
    <row r="31" spans="1:7" x14ac:dyDescent="0.25">
      <c r="A31" s="4"/>
      <c r="B31" s="14"/>
      <c r="C31" s="4" t="s">
        <v>8</v>
      </c>
      <c r="D31" s="18">
        <v>156</v>
      </c>
      <c r="E31" s="19">
        <v>15</v>
      </c>
      <c r="F31" s="9">
        <v>0.04</v>
      </c>
      <c r="G31" s="10">
        <f t="shared" si="0"/>
        <v>0.06</v>
      </c>
    </row>
    <row r="32" spans="1:7" x14ac:dyDescent="0.25">
      <c r="A32" s="4"/>
      <c r="B32" s="14"/>
      <c r="C32" s="4" t="s">
        <v>8</v>
      </c>
      <c r="D32" s="18">
        <v>253</v>
      </c>
      <c r="E32" s="19">
        <v>26</v>
      </c>
      <c r="F32" s="9">
        <v>0.04</v>
      </c>
      <c r="G32" s="10">
        <f t="shared" si="0"/>
        <v>0.06</v>
      </c>
    </row>
    <row r="33" spans="1:7" ht="21.75" customHeight="1" x14ac:dyDescent="0.25">
      <c r="D33" s="20"/>
      <c r="E33" s="20"/>
      <c r="F33" s="1"/>
      <c r="G33" s="11"/>
    </row>
    <row r="34" spans="1:7" ht="40.5" customHeight="1" x14ac:dyDescent="0.25">
      <c r="A34" s="4" t="s">
        <v>0</v>
      </c>
      <c r="B34" s="4" t="s">
        <v>1</v>
      </c>
      <c r="C34" s="4" t="s">
        <v>2</v>
      </c>
      <c r="D34" s="21" t="s">
        <v>3</v>
      </c>
      <c r="E34" s="22" t="s">
        <v>4</v>
      </c>
      <c r="F34" s="6" t="s">
        <v>39</v>
      </c>
      <c r="G34" s="25" t="s">
        <v>42</v>
      </c>
    </row>
    <row r="35" spans="1:7" x14ac:dyDescent="0.25">
      <c r="A35" s="7">
        <v>1</v>
      </c>
      <c r="B35" s="7">
        <v>2</v>
      </c>
      <c r="C35" s="7">
        <v>3</v>
      </c>
      <c r="D35" s="23">
        <v>4</v>
      </c>
      <c r="E35" s="23">
        <v>5</v>
      </c>
      <c r="F35" s="7">
        <v>6</v>
      </c>
      <c r="G35" s="7"/>
    </row>
    <row r="36" spans="1:7" x14ac:dyDescent="0.25">
      <c r="A36" s="4"/>
      <c r="B36" s="4" t="s">
        <v>24</v>
      </c>
      <c r="C36" s="4"/>
      <c r="D36" s="22"/>
      <c r="E36" s="22"/>
      <c r="F36" s="6"/>
      <c r="G36" s="10"/>
    </row>
    <row r="37" spans="1:7" ht="38.25" x14ac:dyDescent="0.25">
      <c r="A37" s="4" t="s">
        <v>6</v>
      </c>
      <c r="B37" s="14" t="s">
        <v>25</v>
      </c>
      <c r="C37" s="4" t="s">
        <v>8</v>
      </c>
      <c r="D37" s="18">
        <v>1</v>
      </c>
      <c r="E37" s="19">
        <v>155</v>
      </c>
      <c r="F37" s="9">
        <v>0.01</v>
      </c>
      <c r="G37" s="10">
        <f>ROUND(F37*(0.2+0.8*(1+(1050/700)-1)),2)</f>
        <v>0.01</v>
      </c>
    </row>
    <row r="38" spans="1:7" x14ac:dyDescent="0.25">
      <c r="A38" s="4"/>
      <c r="B38" s="14"/>
      <c r="C38" s="4" t="s">
        <v>8</v>
      </c>
      <c r="D38" s="18">
        <v>2</v>
      </c>
      <c r="E38" s="19">
        <v>6698</v>
      </c>
      <c r="F38" s="9">
        <v>0.01</v>
      </c>
      <c r="G38" s="10">
        <f t="shared" ref="G38:G59" si="1">ROUND(F38*(0.2+0.8*(1+(1050/700)-1)),2)</f>
        <v>0.01</v>
      </c>
    </row>
    <row r="39" spans="1:7" ht="18" customHeight="1" x14ac:dyDescent="0.25">
      <c r="A39" s="4"/>
      <c r="B39" s="14"/>
      <c r="C39" s="4" t="s">
        <v>8</v>
      </c>
      <c r="D39" s="18">
        <v>4</v>
      </c>
      <c r="E39" s="19">
        <v>1384</v>
      </c>
      <c r="F39" s="9">
        <v>0.01</v>
      </c>
      <c r="G39" s="10">
        <f t="shared" si="1"/>
        <v>0.01</v>
      </c>
    </row>
    <row r="40" spans="1:7" ht="15.75" customHeight="1" x14ac:dyDescent="0.25">
      <c r="A40" s="4"/>
      <c r="B40" s="14"/>
      <c r="C40" s="4" t="s">
        <v>8</v>
      </c>
      <c r="D40" s="18">
        <v>6</v>
      </c>
      <c r="E40" s="19">
        <v>2525</v>
      </c>
      <c r="F40" s="9">
        <v>0.01</v>
      </c>
      <c r="G40" s="10">
        <f t="shared" si="1"/>
        <v>0.01</v>
      </c>
    </row>
    <row r="41" spans="1:7" ht="25.5" x14ac:dyDescent="0.25">
      <c r="A41" s="4" t="s">
        <v>9</v>
      </c>
      <c r="B41" s="14" t="s">
        <v>26</v>
      </c>
      <c r="C41" s="4" t="s">
        <v>8</v>
      </c>
      <c r="D41" s="18">
        <v>1</v>
      </c>
      <c r="E41" s="19">
        <v>1349</v>
      </c>
      <c r="F41" s="9">
        <v>0.01</v>
      </c>
      <c r="G41" s="10">
        <f t="shared" si="1"/>
        <v>0.01</v>
      </c>
    </row>
    <row r="42" spans="1:7" x14ac:dyDescent="0.25">
      <c r="A42" s="4"/>
      <c r="B42" s="14"/>
      <c r="C42" s="4" t="s">
        <v>8</v>
      </c>
      <c r="D42" s="18">
        <v>2</v>
      </c>
      <c r="E42" s="19">
        <v>7409</v>
      </c>
      <c r="F42" s="9">
        <v>0.01</v>
      </c>
      <c r="G42" s="10">
        <f t="shared" si="1"/>
        <v>0.01</v>
      </c>
    </row>
    <row r="43" spans="1:7" x14ac:dyDescent="0.25">
      <c r="A43" s="4" t="s">
        <v>11</v>
      </c>
      <c r="B43" s="14" t="s">
        <v>27</v>
      </c>
      <c r="C43" s="4" t="s">
        <v>8</v>
      </c>
      <c r="D43" s="18">
        <v>1</v>
      </c>
      <c r="E43" s="19">
        <v>216</v>
      </c>
      <c r="F43" s="9">
        <v>0.01</v>
      </c>
      <c r="G43" s="10">
        <f t="shared" si="1"/>
        <v>0.01</v>
      </c>
    </row>
    <row r="44" spans="1:7" x14ac:dyDescent="0.25">
      <c r="A44" s="4"/>
      <c r="B44" s="14"/>
      <c r="C44" s="4" t="s">
        <v>8</v>
      </c>
      <c r="D44" s="18">
        <v>2</v>
      </c>
      <c r="E44" s="19">
        <v>3852</v>
      </c>
      <c r="F44" s="9">
        <v>0.01</v>
      </c>
      <c r="G44" s="10">
        <f t="shared" si="1"/>
        <v>0.01</v>
      </c>
    </row>
    <row r="45" spans="1:7" x14ac:dyDescent="0.25">
      <c r="A45" s="4"/>
      <c r="B45" s="14"/>
      <c r="C45" s="4" t="s">
        <v>8</v>
      </c>
      <c r="D45" s="18">
        <v>4</v>
      </c>
      <c r="E45" s="19">
        <v>2800</v>
      </c>
      <c r="F45" s="9">
        <v>0.01</v>
      </c>
      <c r="G45" s="10">
        <f t="shared" si="1"/>
        <v>0.01</v>
      </c>
    </row>
    <row r="46" spans="1:7" x14ac:dyDescent="0.25">
      <c r="A46" s="4"/>
      <c r="B46" s="14"/>
      <c r="C46" s="4" t="s">
        <v>8</v>
      </c>
      <c r="D46" s="18">
        <v>6</v>
      </c>
      <c r="E46" s="19">
        <v>3868</v>
      </c>
      <c r="F46" s="9">
        <v>0.01</v>
      </c>
      <c r="G46" s="10">
        <f t="shared" si="1"/>
        <v>0.01</v>
      </c>
    </row>
    <row r="47" spans="1:7" ht="38.25" x14ac:dyDescent="0.25">
      <c r="A47" s="4" t="s">
        <v>13</v>
      </c>
      <c r="B47" s="14" t="s">
        <v>28</v>
      </c>
      <c r="C47" s="4" t="s">
        <v>8</v>
      </c>
      <c r="D47" s="18">
        <v>1</v>
      </c>
      <c r="E47" s="19">
        <v>17</v>
      </c>
      <c r="F47" s="9">
        <v>0.01</v>
      </c>
      <c r="G47" s="10">
        <f t="shared" si="1"/>
        <v>0.01</v>
      </c>
    </row>
    <row r="48" spans="1:7" x14ac:dyDescent="0.25">
      <c r="A48" s="4"/>
      <c r="B48" s="14"/>
      <c r="C48" s="4" t="s">
        <v>8</v>
      </c>
      <c r="D48" s="18">
        <v>2</v>
      </c>
      <c r="E48" s="19">
        <v>737</v>
      </c>
      <c r="F48" s="9">
        <v>0.01</v>
      </c>
      <c r="G48" s="10">
        <f t="shared" si="1"/>
        <v>0.01</v>
      </c>
    </row>
    <row r="49" spans="1:7" x14ac:dyDescent="0.25">
      <c r="A49" s="4"/>
      <c r="B49" s="14"/>
      <c r="C49" s="4" t="s">
        <v>8</v>
      </c>
      <c r="D49" s="18">
        <v>6</v>
      </c>
      <c r="E49" s="19">
        <v>2083</v>
      </c>
      <c r="F49" s="9">
        <v>0.01</v>
      </c>
      <c r="G49" s="10">
        <f t="shared" si="1"/>
        <v>0.01</v>
      </c>
    </row>
    <row r="50" spans="1:7" ht="19.5" customHeight="1" x14ac:dyDescent="0.25">
      <c r="A50" s="4" t="s">
        <v>15</v>
      </c>
      <c r="B50" s="14" t="s">
        <v>29</v>
      </c>
      <c r="C50" s="4" t="s">
        <v>8</v>
      </c>
      <c r="D50" s="18">
        <v>1</v>
      </c>
      <c r="E50" s="19">
        <v>245</v>
      </c>
      <c r="F50" s="9">
        <v>0.01</v>
      </c>
      <c r="G50" s="10">
        <f t="shared" si="1"/>
        <v>0.01</v>
      </c>
    </row>
    <row r="51" spans="1:7" ht="19.5" customHeight="1" x14ac:dyDescent="0.25">
      <c r="A51" s="4"/>
      <c r="B51" s="14"/>
      <c r="C51" s="4" t="s">
        <v>8</v>
      </c>
      <c r="D51" s="18">
        <v>2</v>
      </c>
      <c r="E51" s="19">
        <v>1688</v>
      </c>
      <c r="F51" s="9">
        <v>0.01</v>
      </c>
      <c r="G51" s="10">
        <f t="shared" si="1"/>
        <v>0.01</v>
      </c>
    </row>
    <row r="52" spans="1:7" ht="19.5" customHeight="1" x14ac:dyDescent="0.25">
      <c r="A52" s="4"/>
      <c r="B52" s="14"/>
      <c r="C52" s="4" t="s">
        <v>8</v>
      </c>
      <c r="D52" s="18">
        <v>4</v>
      </c>
      <c r="E52" s="19">
        <v>5500</v>
      </c>
      <c r="F52" s="9">
        <v>0.01</v>
      </c>
      <c r="G52" s="10">
        <f t="shared" si="1"/>
        <v>0.01</v>
      </c>
    </row>
    <row r="53" spans="1:7" ht="19.5" customHeight="1" x14ac:dyDescent="0.25">
      <c r="A53" s="4"/>
      <c r="B53" s="14"/>
      <c r="C53" s="4" t="s">
        <v>8</v>
      </c>
      <c r="D53" s="18">
        <v>6</v>
      </c>
      <c r="E53" s="19">
        <v>395</v>
      </c>
      <c r="F53" s="9">
        <v>0.01</v>
      </c>
      <c r="G53" s="10">
        <f t="shared" si="1"/>
        <v>0.01</v>
      </c>
    </row>
    <row r="54" spans="1:7" ht="27" customHeight="1" x14ac:dyDescent="0.25">
      <c r="A54" s="4" t="s">
        <v>17</v>
      </c>
      <c r="B54" s="14" t="s">
        <v>30</v>
      </c>
      <c r="C54" s="4" t="s">
        <v>8</v>
      </c>
      <c r="D54" s="18">
        <v>1</v>
      </c>
      <c r="E54" s="19">
        <v>100</v>
      </c>
      <c r="F54" s="9">
        <v>0.01</v>
      </c>
      <c r="G54" s="10">
        <f t="shared" si="1"/>
        <v>0.01</v>
      </c>
    </row>
    <row r="55" spans="1:7" x14ac:dyDescent="0.25">
      <c r="A55" s="4"/>
      <c r="B55" s="14"/>
      <c r="C55" s="4" t="s">
        <v>8</v>
      </c>
      <c r="D55" s="18">
        <v>2</v>
      </c>
      <c r="E55" s="19">
        <v>330</v>
      </c>
      <c r="F55" s="9">
        <v>0.01</v>
      </c>
      <c r="G55" s="10">
        <f t="shared" si="1"/>
        <v>0.01</v>
      </c>
    </row>
    <row r="56" spans="1:7" ht="18.75" customHeight="1" x14ac:dyDescent="0.25">
      <c r="A56" s="4"/>
      <c r="B56" s="14"/>
      <c r="C56" s="4" t="s">
        <v>8</v>
      </c>
      <c r="D56" s="18">
        <v>6</v>
      </c>
      <c r="E56" s="19">
        <v>2523</v>
      </c>
      <c r="F56" s="9">
        <v>0.01</v>
      </c>
      <c r="G56" s="10">
        <f t="shared" si="1"/>
        <v>0.01</v>
      </c>
    </row>
    <row r="57" spans="1:7" ht="38.25" x14ac:dyDescent="0.25">
      <c r="A57" s="4" t="s">
        <v>19</v>
      </c>
      <c r="B57" s="14" t="s">
        <v>36</v>
      </c>
      <c r="C57" s="4" t="s">
        <v>8</v>
      </c>
      <c r="D57" s="18">
        <v>1</v>
      </c>
      <c r="E57" s="19">
        <v>89</v>
      </c>
      <c r="F57" s="9">
        <v>0.01</v>
      </c>
      <c r="G57" s="10">
        <f t="shared" si="1"/>
        <v>0.01</v>
      </c>
    </row>
    <row r="58" spans="1:7" x14ac:dyDescent="0.25">
      <c r="A58" s="4"/>
      <c r="B58" s="14"/>
      <c r="C58" s="4" t="s">
        <v>8</v>
      </c>
      <c r="D58" s="18">
        <v>2</v>
      </c>
      <c r="E58" s="19">
        <v>556</v>
      </c>
      <c r="F58" s="9">
        <v>0.01</v>
      </c>
      <c r="G58" s="10">
        <f t="shared" si="1"/>
        <v>0.01</v>
      </c>
    </row>
    <row r="59" spans="1:7" ht="16.5" customHeight="1" x14ac:dyDescent="0.25">
      <c r="A59" s="4"/>
      <c r="B59" s="14"/>
      <c r="C59" s="4" t="s">
        <v>8</v>
      </c>
      <c r="D59" s="18">
        <v>3</v>
      </c>
      <c r="E59" s="19">
        <v>160</v>
      </c>
      <c r="F59" s="9">
        <v>0.01</v>
      </c>
      <c r="G59" s="10">
        <f t="shared" si="1"/>
        <v>0.01</v>
      </c>
    </row>
    <row r="60" spans="1:7" x14ac:dyDescent="0.25">
      <c r="D60" s="20"/>
      <c r="E60" s="20"/>
      <c r="F60" s="12"/>
      <c r="G60" s="17"/>
    </row>
    <row r="61" spans="1:7" ht="37.5" customHeight="1" x14ac:dyDescent="0.25">
      <c r="A61" s="4" t="s">
        <v>0</v>
      </c>
      <c r="B61" s="4" t="s">
        <v>1</v>
      </c>
      <c r="C61" s="4" t="s">
        <v>2</v>
      </c>
      <c r="D61" s="21" t="s">
        <v>3</v>
      </c>
      <c r="E61" s="22" t="s">
        <v>4</v>
      </c>
      <c r="F61" s="6" t="s">
        <v>40</v>
      </c>
      <c r="G61" s="25" t="s">
        <v>42</v>
      </c>
    </row>
    <row r="62" spans="1:7" x14ac:dyDescent="0.25">
      <c r="A62" s="7">
        <v>1</v>
      </c>
      <c r="B62" s="7">
        <v>2</v>
      </c>
      <c r="C62" s="7">
        <v>3</v>
      </c>
      <c r="D62" s="23">
        <v>4</v>
      </c>
      <c r="E62" s="23">
        <v>5</v>
      </c>
      <c r="F62" s="7">
        <v>6</v>
      </c>
      <c r="G62" s="7"/>
    </row>
    <row r="63" spans="1:7" ht="17.25" customHeight="1" x14ac:dyDescent="0.25">
      <c r="A63" s="4"/>
      <c r="B63" s="4" t="s">
        <v>31</v>
      </c>
      <c r="C63" s="4"/>
      <c r="D63" s="24"/>
      <c r="E63" s="22"/>
      <c r="F63" s="6"/>
      <c r="G63" s="6"/>
    </row>
    <row r="64" spans="1:7" ht="37.5" customHeight="1" x14ac:dyDescent="0.25">
      <c r="A64" s="4" t="s">
        <v>6</v>
      </c>
      <c r="B64" s="13" t="s">
        <v>32</v>
      </c>
      <c r="C64" s="4" t="s">
        <v>33</v>
      </c>
      <c r="D64" s="15">
        <v>253</v>
      </c>
      <c r="E64" s="16">
        <v>6</v>
      </c>
      <c r="F64" s="9">
        <v>8</v>
      </c>
      <c r="G64" s="10">
        <f>ROUND(F64*(0.2+0.8*(1+(1050/700)-1)),2)</f>
        <v>11.2</v>
      </c>
    </row>
    <row r="65" spans="1:7" ht="28.5" customHeight="1" x14ac:dyDescent="0.25">
      <c r="A65" s="4" t="s">
        <v>9</v>
      </c>
      <c r="B65" s="13" t="s">
        <v>34</v>
      </c>
      <c r="C65" s="4" t="s">
        <v>33</v>
      </c>
      <c r="D65" s="15">
        <v>253</v>
      </c>
      <c r="E65" s="16">
        <v>6</v>
      </c>
      <c r="F65" s="9">
        <v>8</v>
      </c>
      <c r="G65" s="10">
        <f t="shared" ref="G65:G66" si="2">ROUND(F65*(0.2+0.8*(1+(1050/700)-1)),2)</f>
        <v>11.2</v>
      </c>
    </row>
    <row r="66" spans="1:7" ht="28.5" customHeight="1" x14ac:dyDescent="0.25">
      <c r="A66" s="4" t="s">
        <v>37</v>
      </c>
      <c r="B66" s="13" t="s">
        <v>38</v>
      </c>
      <c r="C66" s="4" t="s">
        <v>33</v>
      </c>
      <c r="D66" s="15">
        <v>253</v>
      </c>
      <c r="E66" s="16">
        <v>4</v>
      </c>
      <c r="F66" s="9">
        <v>8</v>
      </c>
      <c r="G66" s="10">
        <f t="shared" si="2"/>
        <v>11.2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6:F32 F64:F66 F37:F59" xr:uid="{00000000-0002-0000-0000-000000000000}">
      <formula1>F6=ROUND(F6,2)</formula1>
    </dataValidation>
  </dataValidations>
  <pageMargins left="0.7" right="2.0422619047619048" top="1.03125" bottom="0.75" header="0.3" footer="0.3"/>
  <pageSetup scale="52" fitToHeight="0" orientation="portrait" r:id="rId1"/>
  <headerFooter>
    <oddHeader xml:space="preserve">&amp;LEv.br. 2/2023
&amp;C&amp;10REPUBLIKA HRVATSKA
Središnji državni ured za središnju javnu nabavu
TROŠKOVNIK za grupu 26. Zagreb III.&amp;RPrilog 32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2019-02-06T12:43:03Z</dcterms:created>
  <dcterms:modified xsi:type="dcterms:W3CDTF">2025-12-09T12:59:18Z</dcterms:modified>
</cp:coreProperties>
</file>